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CONTROL POLITICO\PROPOSICIONES\PP 1027 - 2025\"/>
    </mc:Choice>
  </mc:AlternateContent>
  <bookViews>
    <workbookView xWindow="0" yWindow="0" windowWidth="20490" windowHeight="7050" activeTab="1"/>
  </bookViews>
  <sheets>
    <sheet name="2021-2024" sheetId="1" r:id="rId1"/>
    <sheet name="2025" sheetId="3" r:id="rId2"/>
  </sheets>
  <externalReferences>
    <externalReference r:id="rId3"/>
  </externalReferences>
  <definedNames>
    <definedName name="SI">'[1]Dato local'!$H$2:$H$3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3" l="1"/>
  <c r="P14" i="3"/>
  <c r="L24" i="1" l="1"/>
  <c r="M24" i="1"/>
  <c r="O24" i="1"/>
  <c r="P24" i="1"/>
  <c r="R24" i="1"/>
  <c r="S24" i="1"/>
  <c r="T24" i="1" s="1"/>
  <c r="U24" i="1"/>
  <c r="V24" i="1"/>
  <c r="X24" i="1"/>
  <c r="Y24" i="1"/>
  <c r="AA24" i="1"/>
  <c r="AB24" i="1"/>
  <c r="AC24" i="1" s="1"/>
  <c r="AD24" i="1"/>
  <c r="AE24" i="1"/>
  <c r="AF24" i="1" s="1"/>
  <c r="AG24" i="1"/>
  <c r="AH24" i="1"/>
  <c r="AI24" i="1" s="1"/>
  <c r="AJ24" i="1"/>
  <c r="AK24" i="1"/>
  <c r="AL24" i="1" s="1"/>
  <c r="AM24" i="1"/>
  <c r="AN24" i="1"/>
  <c r="AO24" i="1" s="1"/>
  <c r="Q24" i="1" l="1"/>
  <c r="W24" i="1"/>
  <c r="N24" i="1"/>
  <c r="Z24" i="1"/>
</calcChain>
</file>

<file path=xl/sharedStrings.xml><?xml version="1.0" encoding="utf-8"?>
<sst xmlns="http://schemas.openxmlformats.org/spreadsheetml/2006/main" count="248" uniqueCount="147">
  <si>
    <t>MAGNITUD -  2021-2024</t>
  </si>
  <si>
    <t>PRESUPUESTO</t>
  </si>
  <si>
    <t>2021-2024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</si>
  <si>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</si>
  <si>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</si>
  <si>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</si>
  <si>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</si>
  <si>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</si>
  <si>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</si>
  <si>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</si>
  <si>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</si>
  <si>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</si>
  <si>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</si>
  <si>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</si>
  <si>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</si>
  <si>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</si>
  <si>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</si>
  <si>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</si>
  <si>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</si>
  <si>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</si>
  <si>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</si>
  <si>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</si>
  <si>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</si>
  <si>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</si>
  <si>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</si>
  <si>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Total Magnitud Programada</t>
  </si>
  <si>
    <t>Total Magnitud Ejecutada</t>
  </si>
  <si>
    <t>% avance</t>
  </si>
  <si>
    <t>Presupuesto Programado1</t>
  </si>
  <si>
    <t>Presupuesto Ejecutado1</t>
  </si>
  <si>
    <t>% Avance1</t>
  </si>
  <si>
    <t>Presupuesto Programado2</t>
  </si>
  <si>
    <t>Presupuesto Ejecutado2</t>
  </si>
  <si>
    <t>% Avance2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</si>
  <si>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</si>
  <si>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</si>
  <si>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</si>
  <si>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</si>
  <si>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</si>
  <si>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</si>
  <si>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Total Presupuesto Programado 2021-2024</t>
  </si>
  <si>
    <t>Total Presupuesto Ejecutado 2021-2024</t>
  </si>
  <si>
    <t>% Avance 2021-2024</t>
  </si>
  <si>
    <t>Usaquén</t>
  </si>
  <si>
    <t>Cambiar nuestros hábitos de vida para reverdecer a Bogotá y adaptarnos y mitigar la crisis climática</t>
  </si>
  <si>
    <t>Bogotá protectora de sus recursos naturales</t>
  </si>
  <si>
    <t>Recuperación de la estructura , composición , función y conservación de ecosistemas de Usaquén</t>
  </si>
  <si>
    <t>Intervenir 6.35 Hectáreas Con Procesos De Restauración, Rehabilitación O Recuperación Ecológica</t>
  </si>
  <si>
    <t>Chapinero</t>
  </si>
  <si>
    <t>Chapinero restaurador y cuidador del territorio</t>
  </si>
  <si>
    <t>Intervenir 8 Ha Con Procesos De Restauración, Rehabilitación O Recuperación Ecológica.</t>
  </si>
  <si>
    <t>Santa Fe</t>
  </si>
  <si>
    <t>Restauración ecológica en Santa Fe</t>
  </si>
  <si>
    <t>Intervenir 20 Hectareas Con Procesos De Restauración, Rehabilitación O Recuperación Ecológica.</t>
  </si>
  <si>
    <t>San Cristóbal</t>
  </si>
  <si>
    <t>San Cristóbal protectora de sus recursos naturales</t>
  </si>
  <si>
    <t>Intervenir 30 Hectáreas Con Procesos De Restauración, Rehabilitación O Recuperación Ecológica.</t>
  </si>
  <si>
    <t>Usme</t>
  </si>
  <si>
    <t>Inversiones ambientales sostenibles</t>
  </si>
  <si>
    <t>Intervenir 25 Hectáreas Con Procesos De Restauración, Rehabilitación O Recuperación Ecológica</t>
  </si>
  <si>
    <t>Tunjuelito</t>
  </si>
  <si>
    <t>Red de corredores naturales para la biodiversidad de Tunjuelito</t>
  </si>
  <si>
    <t>Intervenir 8 Hectareas Con Procesos De Restauración, Rehabilitación O Recuperación Ecológica.</t>
  </si>
  <si>
    <t>Bosa</t>
  </si>
  <si>
    <t>Bosa piensa verde, actúa verde, evoluciona verde</t>
  </si>
  <si>
    <t>Intervenir 4 Hectáreas Con Procesos De Restauración, Rehabilitación O Recuperación Ecológica.</t>
  </si>
  <si>
    <t>Kennedy</t>
  </si>
  <si>
    <t>Kennedy ecológica</t>
  </si>
  <si>
    <t>Intervenir 12 Hectáreas Con Procesos De Restauración, Rehabilitación O Recuperación Ecológica.</t>
  </si>
  <si>
    <t>Fontibón</t>
  </si>
  <si>
    <t>Un nuevo contrato para la restauración de la Estructura Ecológica de Fontibón</t>
  </si>
  <si>
    <t>Intervenir 15 Hectareas  Con Procesos De Restauración, Rehabilitación O Recuperación Ecológica Durante El Cuatrienio.</t>
  </si>
  <si>
    <t>Engativá</t>
  </si>
  <si>
    <t>Engativá protectora de sus recursos naturales</t>
  </si>
  <si>
    <t>Intervenir 3 Hectáreas Con Procesos De Restauración, Rehabilitación O Recuperación Ecológica</t>
  </si>
  <si>
    <t>Suba</t>
  </si>
  <si>
    <t>Conectividad del territorio ambiental de Suba</t>
  </si>
  <si>
    <t>Barrios Unidos</t>
  </si>
  <si>
    <t>Respeta y conéctate con la naturaleza</t>
  </si>
  <si>
    <t>Intervenir 3 Hectáreas Con Procesos De Restauración, Rehabilitación O Recuperación Ecológica.</t>
  </si>
  <si>
    <t>Teusaquillo</t>
  </si>
  <si>
    <t>Teusaquillo recupera ecosistemas</t>
  </si>
  <si>
    <t>Intervenir 2 Hectareas Con Procesos De Restauración Rehabilitación O Recuperación Ecológica</t>
  </si>
  <si>
    <t>La Candelaria</t>
  </si>
  <si>
    <t>La Candelaria Sostenible: protectora de sus recursos naturales</t>
  </si>
  <si>
    <t>Intervenir .01 Hectáreas Con Procesos De Restauración, Rehabilitación O Recuperación Ecológica.</t>
  </si>
  <si>
    <t>Rafael Uribe Uribe</t>
  </si>
  <si>
    <t>Restauración ecológica en Rafael Uribe Uribe</t>
  </si>
  <si>
    <t>Ciudad Bolívar</t>
  </si>
  <si>
    <t>Ciudad Bolívar, adaptada al cambio climático con acciones de restauración ecologica</t>
  </si>
  <si>
    <t>Intervenir 14 Hectareas Con Procesos De Restauración, Rehabilitación Y Mantenimiento</t>
  </si>
  <si>
    <t>Sumapaz</t>
  </si>
  <si>
    <t>Restauración ecológica urbana y/o rural</t>
  </si>
  <si>
    <t>Fuente: plan de accion  de avance metas PDL 2021-2024  corte 31 de diciembre del 2024- Secretaria Distrital de Planeacion</t>
  </si>
  <si>
    <t xml:space="preserve">Total </t>
  </si>
  <si>
    <t>AMBIENTE</t>
  </si>
  <si>
    <t>Cod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</si>
  <si>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</si>
  <si>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</si>
  <si>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</si>
  <si>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</si>
  <si>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</si>
  <si>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</si>
  <si>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Objetivo Estratégico</t>
  </si>
  <si>
    <t>Meta proyecto 2025-2028 (PDL)</t>
  </si>
  <si>
    <t>Meta</t>
  </si>
  <si>
    <t>COMPONENTE PROYECTO</t>
  </si>
  <si>
    <t>Proyecto</t>
  </si>
  <si>
    <t>Magnitud Meta anualizada 2025</t>
  </si>
  <si>
    <t>Valor POAI 2025
 (en pesos y 3 últimos digitos en cero)</t>
  </si>
  <si>
    <t>Número de hectáreas en proceso de restauración ecológica</t>
  </si>
  <si>
    <t>Desarrollo urbano y rural integral</t>
  </si>
  <si>
    <t>Asistencia técnica agropecuaria y ambiental</t>
  </si>
  <si>
    <t>Gestión Pública Local</t>
  </si>
  <si>
    <t>Objetivo 4. Bogotá Ordena su Territorio y Avanza en su Acción Climática</t>
  </si>
  <si>
    <t>Programa 25. Aumento de la resiliencia al cambio climático y reduccion de la vulnerabilidad</t>
  </si>
  <si>
    <t>RESTAURACIÓN ECOLÓGICA</t>
  </si>
  <si>
    <t>Protección del ambiente y resiliencia al cambio climático</t>
  </si>
  <si>
    <t xml:space="preserve">Reverdecimeinto Urbano </t>
  </si>
  <si>
    <t>Presupuestos Participativos</t>
  </si>
  <si>
    <t>Lograr 5 hectáreas en proceso de restauración ecológica.</t>
  </si>
  <si>
    <t>- Lograr 5 hectáreas en proceso de restauración ecológica.</t>
  </si>
  <si>
    <t>Lograr 8 hectáreas en proceso de restauración ecológica.</t>
  </si>
  <si>
    <t>- Lograr 8 hectáreas en proceso de restauración ecológica.</t>
  </si>
  <si>
    <t>2806 - Usme Conserva y Restaura su Potencial Ambiental</t>
  </si>
  <si>
    <t>Lograr 2 hectáreas en proceso de restauración ecológica.</t>
  </si>
  <si>
    <t>- Lograr 2 hectáreas en proceso de restauración ecológica.</t>
  </si>
  <si>
    <t>Lograr 16 hectáreas en proceso de restauración ecológica</t>
  </si>
  <si>
    <t>- Lograr 16 hectáreas en proceso de restauración ecológica</t>
  </si>
  <si>
    <t>2682 - Restauración ecológica urbana y/o rural</t>
  </si>
  <si>
    <t>Lograr 1,5 hectáreas en proceso de restauración ecológica</t>
  </si>
  <si>
    <t>- Lograr 1,5 hectáreas en proceso de restauración ecológica</t>
  </si>
  <si>
    <t>2524 - Suba conservando ecosistemas</t>
  </si>
  <si>
    <t xml:space="preserve">Lograr 6 hectáreas en proceso de restauración ecológica </t>
  </si>
  <si>
    <t xml:space="preserve">- Lograr 6 hectáreas en proceso de restauración ecológica </t>
  </si>
  <si>
    <t>2241 - Ciudad Bolívar Camina segura, Reverdecida y Resiliente al Cambio Climático</t>
  </si>
  <si>
    <t>Lograr 8 hectáreas en proceso de restauración ecológica</t>
  </si>
  <si>
    <t>- Lograr 8 hectáreas en proceso de restauración ecológica</t>
  </si>
  <si>
    <t>Lograr 10 hectáreas en proceso de restauración ecológica</t>
  </si>
  <si>
    <t>- Lograr 10 hectáreas en proceso de restauración ecológica</t>
  </si>
  <si>
    <t>2805 - San Cristóbal, oportunidades para el futuro reverdecido</t>
  </si>
  <si>
    <t xml:space="preserve">Restauración, Rehabilitación O Recuperación Ecológica-PDL UN NUEVO CONTRATO SOCIAL </t>
  </si>
  <si>
    <t xml:space="preserve"> Restauración ecológica-PDL BOGOTA CAMINA SEGURA</t>
  </si>
  <si>
    <t>Fuente: POAI - Plan Operativo Anual de inversion  PDL 2025 - Secretaria Distrital de Planeacion</t>
  </si>
  <si>
    <t>2886 - Restauracion Ecologica en Santa Fe</t>
  </si>
  <si>
    <t>****</t>
  </si>
  <si>
    <t>**** Profesionales del FDL revisaron los reportes MUSSI, la ejecución presupuestal por proyecto y los reportes de CRPs para los años 2021, 2022, 2023 y 2024. En relación con la meta “Intervenir 20 hectáreas con procesos de restauración, rehabilitación o recuperación ecológica” del proyecto No. 2117 – Restauración ecológica en Santa Fe, no se encontraron registros de compromisos, por lo tanto, no se reporta ejecución de esta meta en las vigencias analizadas.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</si>
</sst>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$&quot;\ * #,##0_-;\-&quot;$&quot;\ * #,##0_-;_-&quot;$&quot;\ * &quot;-&quot;_-;_-@_-"/>
    <numFmt numFmtId="164" formatCode="_(* #,##0.0_);_(* \(#,##0.0\);_(* &quot;-&quot;??_);_(@_)"/>
    <numFmt numFmtId="165" formatCode="&quot;$&quot;\ #,##0"/>
    <numFmt numFmtId="166" formatCode="_-&quot;$&quot;\ * #,##0_-;\-&quot;$&quot;\ * #,##0_-;_-&quot;$&quot;\ * &quot;-&quot;??_-;_-@"/>
    <numFmt numFmtId="167" formatCode="0.0"/>
    <numFmt numFmtId="168" formatCode="0.0%"/>
    <numFmt numFmtId="169" formatCode="#,##0.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b/>
      <sz val="10"/>
      <color theme="0"/>
      <name val="Garamond"/>
      <family val="1"/>
    </font>
    <font>
      <sz val="11"/>
      <color rgb="FF000000"/>
      <name val="Garamond"/>
      <family val="1"/>
    </font>
    <font>
      <b/>
      <sz val="7"/>
      <color theme="1"/>
      <name val="Aptos Narrow"/>
      <scheme val="minor"/>
    </font>
    <font>
      <b/>
      <i/>
      <sz val="7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4" fillId="0" borderId="4" xfId="2" applyNumberFormat="1" applyFont="1" applyBorder="1" applyAlignment="1">
      <alignment horizontal="center" vertical="center" wrapText="1"/>
    </xf>
    <xf numFmtId="42" fontId="5" fillId="0" borderId="4" xfId="1" applyFont="1" applyBorder="1" applyAlignment="1">
      <alignment horizontal="center" vertical="center" wrapText="1"/>
    </xf>
    <xf numFmtId="10" fontId="2" fillId="3" borderId="4" xfId="0" applyNumberFormat="1" applyFont="1" applyFill="1" applyBorder="1" applyAlignment="1">
      <alignment horizontal="center" vertical="center" wrapText="1"/>
    </xf>
    <xf numFmtId="42" fontId="2" fillId="3" borderId="4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67" fontId="2" fillId="3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9" fontId="0" fillId="0" borderId="0" xfId="2" applyFont="1" applyAlignment="1">
      <alignment horizontal="center" vertical="center" wrapText="1"/>
    </xf>
    <xf numFmtId="9" fontId="3" fillId="2" borderId="4" xfId="2" applyFont="1" applyFill="1" applyBorder="1" applyAlignment="1">
      <alignment horizontal="center" vertical="center" wrapText="1"/>
    </xf>
    <xf numFmtId="9" fontId="4" fillId="0" borderId="4" xfId="2" applyFont="1" applyBorder="1" applyAlignment="1">
      <alignment horizontal="center" vertical="center" wrapText="1"/>
    </xf>
    <xf numFmtId="9" fontId="2" fillId="3" borderId="4" xfId="2" applyFont="1" applyFill="1" applyBorder="1" applyAlignment="1">
      <alignment horizontal="center" vertical="center" wrapText="1"/>
    </xf>
    <xf numFmtId="167" fontId="3" fillId="3" borderId="4" xfId="0" applyNumberFormat="1" applyFont="1" applyFill="1" applyBorder="1" applyAlignment="1">
      <alignment horizontal="center" vertical="center" wrapText="1"/>
    </xf>
    <xf numFmtId="168" fontId="4" fillId="0" borderId="4" xfId="2" applyNumberFormat="1" applyFont="1" applyBorder="1" applyAlignment="1">
      <alignment horizontal="center" vertical="center" wrapText="1"/>
    </xf>
    <xf numFmtId="168" fontId="2" fillId="3" borderId="4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9" fontId="3" fillId="3" borderId="4" xfId="0" applyNumberFormat="1" applyFont="1" applyFill="1" applyBorder="1" applyAlignment="1">
      <alignment horizontal="center" vertical="center" wrapText="1"/>
    </xf>
    <xf numFmtId="9" fontId="4" fillId="0" borderId="4" xfId="2" applyNumberFormat="1" applyFont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3" borderId="4" xfId="2" applyFont="1" applyFill="1" applyBorder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 wrapText="1"/>
    </xf>
    <xf numFmtId="169" fontId="2" fillId="3" borderId="4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7" fontId="5" fillId="5" borderId="4" xfId="0" applyNumberFormat="1" applyFont="1" applyFill="1" applyBorder="1" applyAlignment="1">
      <alignment horizontal="center" vertical="center" wrapText="1"/>
    </xf>
    <xf numFmtId="9" fontId="4" fillId="5" borderId="4" xfId="2" applyFont="1" applyFill="1" applyBorder="1" applyAlignment="1">
      <alignment horizontal="center" vertical="center" wrapText="1"/>
    </xf>
    <xf numFmtId="9" fontId="4" fillId="5" borderId="4" xfId="2" applyNumberFormat="1" applyFont="1" applyFill="1" applyBorder="1" applyAlignment="1">
      <alignment horizontal="center" vertical="center" wrapText="1"/>
    </xf>
    <xf numFmtId="169" fontId="5" fillId="5" borderId="4" xfId="0" applyNumberFormat="1" applyFont="1" applyFill="1" applyBorder="1" applyAlignment="1">
      <alignment horizontal="center" vertical="center" wrapText="1"/>
    </xf>
    <xf numFmtId="42" fontId="5" fillId="5" borderId="4" xfId="1" applyFont="1" applyFill="1" applyBorder="1" applyAlignment="1">
      <alignment horizontal="center" vertical="center" wrapText="1"/>
    </xf>
    <xf numFmtId="10" fontId="4" fillId="5" borderId="4" xfId="2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68" fontId="4" fillId="5" borderId="4" xfId="2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165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64" fontId="8" fillId="6" borderId="4" xfId="0" applyNumberFormat="1" applyFont="1" applyFill="1" applyBorder="1" applyAlignment="1">
      <alignment horizontal="center" vertical="center" wrapText="1"/>
    </xf>
    <xf numFmtId="166" fontId="8" fillId="6" borderId="4" xfId="0" applyNumberFormat="1" applyFont="1" applyFill="1" applyBorder="1" applyAlignment="1">
      <alignment horizontal="center" vertical="center" wrapText="1"/>
    </xf>
    <xf numFmtId="166" fontId="5" fillId="6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6" fontId="3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ef7a13a903f0bb/&#193;rea%20de%20Trabalho/POAI%202025/CONSOLIDACION%20POAI/CONSOLIDACION%20POAI/MATRIZ%20POAI%20RADICADA%20OFICIAL%20USAQU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POAI 2025"/>
      <sheetName val="Validación SDP "/>
      <sheetName val="% CONFIS"/>
      <sheetName val="prueba %"/>
      <sheetName val="Hoja2"/>
      <sheetName val="Hoja3"/>
      <sheetName val="Dato local"/>
      <sheetName val="Hoja1"/>
      <sheetName val="POAI"/>
      <sheetName val="MUSI"/>
      <sheetName val="Plan de Acción"/>
      <sheetName val="PAr_TipoC"/>
      <sheetName val="Stasa_concep"/>
      <sheetName val="Metas_priorizadas"/>
      <sheetName val="Componentes"/>
      <sheetName val="Cuota Ofi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H2" t="str">
            <v>SI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26"/>
  <sheetViews>
    <sheetView topLeftCell="A20" workbookViewId="0">
      <selection activeCell="E29" sqref="E29"/>
    </sheetView>
  </sheetViews>
  <sheetFormatPr baseColWidth="10" defaultColWidth="10.625" defaultRowHeight="31.5" customHeight="1"/>
  <cols>
    <col min="1" max="1" width="1.75" style="4" customWidth="1"/>
    <col min="2" max="11" width="10.625" style="4"/>
    <col min="12" max="13" width="10.625" style="15"/>
    <col min="14" max="14" width="10.625" style="18"/>
    <col min="15" max="16" width="10.625" style="12"/>
    <col min="17" max="17" width="10.625" style="25"/>
    <col min="18" max="19" width="10.625" style="4"/>
    <col min="20" max="20" width="10.625" style="25"/>
    <col min="21" max="22" width="10.625" style="4"/>
    <col min="23" max="23" width="10.625" style="18"/>
    <col min="24" max="25" width="10.625" style="4"/>
    <col min="26" max="26" width="10.625" style="25"/>
    <col min="27" max="28" width="15.125" style="4" customWidth="1"/>
    <col min="29" max="29" width="10.625" style="4"/>
    <col min="30" max="30" width="15.125" style="4" customWidth="1"/>
    <col min="31" max="31" width="15.375" style="4" customWidth="1"/>
    <col min="32" max="32" width="10.625" style="4"/>
    <col min="33" max="34" width="15.875" style="4" customWidth="1"/>
    <col min="35" max="35" width="13" style="4" customWidth="1"/>
    <col min="36" max="37" width="15.125" style="4" customWidth="1"/>
    <col min="38" max="38" width="13" style="4" customWidth="1"/>
    <col min="39" max="40" width="17.5" style="4" customWidth="1"/>
    <col min="41" max="41" width="10.625" style="4"/>
    <col min="42" max="42" width="4.75" style="4" customWidth="1"/>
    <col min="43" max="16384" width="10.625" style="4"/>
  </cols>
  <sheetData>
    <row r="1" spans="2:42" ht="8.25" customHeight="1"/>
    <row r="2" spans="2:42" ht="14.25" customHeight="1">
      <c r="B2" s="63" t="s">
        <v>141</v>
      </c>
      <c r="C2" s="63"/>
      <c r="D2" s="63"/>
      <c r="E2" s="63"/>
      <c r="F2" s="63"/>
      <c r="G2" s="63"/>
      <c r="H2" s="63"/>
      <c r="I2" s="63"/>
      <c r="J2" s="63"/>
    </row>
    <row r="3" spans="2:42" ht="9.75" customHeight="1">
      <c r="B3" s="63"/>
      <c r="C3" s="63"/>
      <c r="D3" s="63"/>
      <c r="E3" s="63"/>
      <c r="F3" s="63"/>
      <c r="G3" s="63"/>
      <c r="H3" s="63"/>
      <c r="I3" s="63"/>
      <c r="J3" s="63"/>
    </row>
    <row r="4" spans="2:42" ht="21.7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68" t="s">
        <v>0</v>
      </c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9"/>
      <c r="AA4" s="70" t="s">
        <v>1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6"/>
    </row>
    <row r="5" spans="2:42" ht="17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68">
        <v>2021</v>
      </c>
      <c r="M5" s="64"/>
      <c r="N5" s="64"/>
      <c r="O5" s="65">
        <v>2022</v>
      </c>
      <c r="P5" s="65"/>
      <c r="Q5" s="65"/>
      <c r="R5" s="64">
        <v>2023</v>
      </c>
      <c r="S5" s="64"/>
      <c r="T5" s="64"/>
      <c r="U5" s="65">
        <v>2024</v>
      </c>
      <c r="V5" s="65"/>
      <c r="W5" s="65"/>
      <c r="X5" s="64" t="s">
        <v>2</v>
      </c>
      <c r="Y5" s="64"/>
      <c r="Z5" s="69"/>
      <c r="AA5" s="70">
        <v>2021</v>
      </c>
      <c r="AB5" s="65"/>
      <c r="AC5" s="65"/>
      <c r="AD5" s="64">
        <v>2022</v>
      </c>
      <c r="AE5" s="64"/>
      <c r="AF5" s="64"/>
      <c r="AG5" s="65">
        <v>2023</v>
      </c>
      <c r="AH5" s="65"/>
      <c r="AI5" s="65"/>
      <c r="AJ5" s="64">
        <v>2024</v>
      </c>
      <c r="AK5" s="64"/>
      <c r="AL5" s="64"/>
      <c r="AM5" s="65" t="s">
        <v>2</v>
      </c>
      <c r="AN5" s="65"/>
      <c r="AO5" s="66"/>
    </row>
    <row r="6" spans="2:42" ht="44.25" customHeight="1"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3" t="s">
        <v>12</v>
      </c>
      <c r="L6" s="16" t="s">
        <v>13</v>
      </c>
      <c r="M6" s="16" t="s">
        <v>14</v>
      </c>
      <c r="N6" s="19" t="s">
        <v>15</v>
      </c>
      <c r="O6" s="22" t="s">
        <v>16</v>
      </c>
      <c r="P6" s="22" t="s">
        <v>17</v>
      </c>
      <c r="Q6" s="26" t="s">
        <v>18</v>
      </c>
      <c r="R6" s="2" t="s">
        <v>19</v>
      </c>
      <c r="S6" s="2" t="s">
        <v>20</v>
      </c>
      <c r="T6" s="29" t="s">
        <v>21</v>
      </c>
      <c r="U6" s="1" t="s">
        <v>22</v>
      </c>
      <c r="V6" s="1" t="s">
        <v>23</v>
      </c>
      <c r="W6" s="30" t="s">
        <v>24</v>
      </c>
      <c r="X6" s="2" t="s">
        <v>25</v>
      </c>
      <c r="Y6" s="2" t="s">
        <v>26</v>
      </c>
      <c r="Z6" s="29" t="s">
        <v>27</v>
      </c>
      <c r="AA6" s="1" t="s">
        <v>28</v>
      </c>
      <c r="AB6" s="1" t="s">
        <v>29</v>
      </c>
      <c r="AC6" s="1" t="s">
        <v>30</v>
      </c>
      <c r="AD6" s="2" t="s">
        <v>31</v>
      </c>
      <c r="AE6" s="2" t="s">
        <v>32</v>
      </c>
      <c r="AF6" s="2" t="s">
        <v>33</v>
      </c>
      <c r="AG6" s="1" t="s">
        <v>34</v>
      </c>
      <c r="AH6" s="1" t="s">
        <v>35</v>
      </c>
      <c r="AI6" s="1" t="s">
        <v>36</v>
      </c>
      <c r="AJ6" s="2" t="s">
        <v>37</v>
      </c>
      <c r="AK6" s="2" t="s">
        <v>38</v>
      </c>
      <c r="AL6" s="2" t="s">
        <v>39</v>
      </c>
      <c r="AM6" s="1" t="s">
        <v>40</v>
      </c>
      <c r="AN6" s="1" t="s">
        <v>41</v>
      </c>
      <c r="AO6" s="1" t="s">
        <v>42</v>
      </c>
    </row>
    <row r="7" spans="2:42" ht="31.5" customHeight="1">
      <c r="B7" s="6">
        <v>1</v>
      </c>
      <c r="C7" s="6" t="s">
        <v>43</v>
      </c>
      <c r="D7" s="6">
        <v>2</v>
      </c>
      <c r="E7" s="7" t="s">
        <v>44</v>
      </c>
      <c r="F7" s="6">
        <v>28</v>
      </c>
      <c r="G7" s="7" t="s">
        <v>45</v>
      </c>
      <c r="H7" s="6">
        <v>1935</v>
      </c>
      <c r="I7" s="7" t="s">
        <v>46</v>
      </c>
      <c r="J7" s="6">
        <v>1</v>
      </c>
      <c r="K7" s="6" t="s">
        <v>47</v>
      </c>
      <c r="L7" s="13">
        <v>0</v>
      </c>
      <c r="M7" s="13">
        <v>0</v>
      </c>
      <c r="N7" s="20">
        <v>0</v>
      </c>
      <c r="O7" s="13">
        <v>1</v>
      </c>
      <c r="P7" s="13">
        <v>1.5</v>
      </c>
      <c r="Q7" s="27">
        <v>1.5</v>
      </c>
      <c r="R7" s="31">
        <v>2</v>
      </c>
      <c r="S7" s="31">
        <v>2</v>
      </c>
      <c r="T7" s="27">
        <v>1</v>
      </c>
      <c r="U7" s="31">
        <v>3.35</v>
      </c>
      <c r="V7" s="31">
        <v>2.85</v>
      </c>
      <c r="W7" s="20">
        <v>0.85074626865671643</v>
      </c>
      <c r="X7" s="31">
        <v>6.35</v>
      </c>
      <c r="Y7" s="31">
        <v>6.35</v>
      </c>
      <c r="Z7" s="27">
        <v>1</v>
      </c>
      <c r="AA7" s="9">
        <v>0</v>
      </c>
      <c r="AB7" s="9">
        <v>0</v>
      </c>
      <c r="AC7" s="23">
        <v>0</v>
      </c>
      <c r="AD7" s="9">
        <v>130411000</v>
      </c>
      <c r="AE7" s="9">
        <v>130411000</v>
      </c>
      <c r="AF7" s="8">
        <v>1</v>
      </c>
      <c r="AG7" s="9">
        <v>551561600</v>
      </c>
      <c r="AH7" s="9">
        <v>551561600</v>
      </c>
      <c r="AI7" s="8">
        <v>1</v>
      </c>
      <c r="AJ7" s="9">
        <v>736000000</v>
      </c>
      <c r="AK7" s="9">
        <v>637739870</v>
      </c>
      <c r="AL7" s="8">
        <v>0.86649438858695649</v>
      </c>
      <c r="AM7" s="9">
        <v>1417972600</v>
      </c>
      <c r="AN7" s="9">
        <v>1319712470</v>
      </c>
      <c r="AO7" s="8">
        <v>0.93070378792932951</v>
      </c>
    </row>
    <row r="8" spans="2:42" ht="31.5" customHeight="1">
      <c r="B8" s="6">
        <v>2</v>
      </c>
      <c r="C8" s="6" t="s">
        <v>48</v>
      </c>
      <c r="D8" s="6">
        <v>2</v>
      </c>
      <c r="E8" s="7" t="s">
        <v>44</v>
      </c>
      <c r="F8" s="6">
        <v>28</v>
      </c>
      <c r="G8" s="7" t="s">
        <v>45</v>
      </c>
      <c r="H8" s="6">
        <v>1715</v>
      </c>
      <c r="I8" s="7" t="s">
        <v>49</v>
      </c>
      <c r="J8" s="6">
        <v>1</v>
      </c>
      <c r="K8" s="6" t="s">
        <v>50</v>
      </c>
      <c r="L8" s="13">
        <v>2</v>
      </c>
      <c r="M8" s="13">
        <v>2</v>
      </c>
      <c r="N8" s="20">
        <v>1</v>
      </c>
      <c r="O8" s="13">
        <v>2</v>
      </c>
      <c r="P8" s="13">
        <v>2.2999999999999998</v>
      </c>
      <c r="Q8" s="27">
        <v>1.1499999999999999</v>
      </c>
      <c r="R8" s="31">
        <v>2</v>
      </c>
      <c r="S8" s="31">
        <v>2</v>
      </c>
      <c r="T8" s="27">
        <v>1</v>
      </c>
      <c r="U8" s="31">
        <v>2</v>
      </c>
      <c r="V8" s="31">
        <v>2</v>
      </c>
      <c r="W8" s="20">
        <v>1</v>
      </c>
      <c r="X8" s="31">
        <v>8</v>
      </c>
      <c r="Y8" s="31">
        <v>8.3000000000000007</v>
      </c>
      <c r="Z8" s="27">
        <v>1.0375000000000001</v>
      </c>
      <c r="AA8" s="9">
        <v>231955000</v>
      </c>
      <c r="AB8" s="9">
        <v>231955000</v>
      </c>
      <c r="AC8" s="23">
        <v>1</v>
      </c>
      <c r="AD8" s="9">
        <v>252000000</v>
      </c>
      <c r="AE8" s="9">
        <v>252000000</v>
      </c>
      <c r="AF8" s="8">
        <v>1</v>
      </c>
      <c r="AG8" s="9">
        <v>290558449</v>
      </c>
      <c r="AH8" s="9">
        <v>290558449</v>
      </c>
      <c r="AI8" s="8">
        <v>1</v>
      </c>
      <c r="AJ8" s="9">
        <v>300000000</v>
      </c>
      <c r="AK8" s="9">
        <v>230000343</v>
      </c>
      <c r="AL8" s="8">
        <v>0.76666780999999995</v>
      </c>
      <c r="AM8" s="9">
        <v>1074513449</v>
      </c>
      <c r="AN8" s="9">
        <v>1004513792</v>
      </c>
      <c r="AO8" s="8">
        <v>0.93485455480790358</v>
      </c>
    </row>
    <row r="9" spans="2:42" ht="31.5" customHeight="1">
      <c r="B9" s="33">
        <v>3</v>
      </c>
      <c r="C9" s="33" t="s">
        <v>51</v>
      </c>
      <c r="D9" s="33">
        <v>2</v>
      </c>
      <c r="E9" s="34" t="s">
        <v>44</v>
      </c>
      <c r="F9" s="33">
        <v>28</v>
      </c>
      <c r="G9" s="34" t="s">
        <v>45</v>
      </c>
      <c r="H9" s="33">
        <v>2117</v>
      </c>
      <c r="I9" s="34" t="s">
        <v>52</v>
      </c>
      <c r="J9" s="33">
        <v>1</v>
      </c>
      <c r="K9" s="33" t="s">
        <v>53</v>
      </c>
      <c r="L9" s="35">
        <v>0</v>
      </c>
      <c r="M9" s="35">
        <v>0</v>
      </c>
      <c r="N9" s="36">
        <v>0</v>
      </c>
      <c r="O9" s="35">
        <v>20</v>
      </c>
      <c r="P9" s="35">
        <v>0</v>
      </c>
      <c r="Q9" s="37">
        <v>0</v>
      </c>
      <c r="R9" s="38">
        <v>0</v>
      </c>
      <c r="S9" s="38">
        <v>0</v>
      </c>
      <c r="T9" s="37">
        <v>0</v>
      </c>
      <c r="U9" s="38">
        <v>0</v>
      </c>
      <c r="V9" s="38">
        <v>0</v>
      </c>
      <c r="W9" s="36">
        <v>0</v>
      </c>
      <c r="X9" s="38">
        <v>20</v>
      </c>
      <c r="Y9" s="38">
        <v>0</v>
      </c>
      <c r="Z9" s="37">
        <v>0</v>
      </c>
      <c r="AA9" s="39">
        <v>0</v>
      </c>
      <c r="AB9" s="39">
        <v>0</v>
      </c>
      <c r="AC9" s="42">
        <v>0</v>
      </c>
      <c r="AD9" s="39">
        <v>110000000</v>
      </c>
      <c r="AE9" s="39">
        <v>0</v>
      </c>
      <c r="AF9" s="40">
        <v>0</v>
      </c>
      <c r="AG9" s="39">
        <v>0</v>
      </c>
      <c r="AH9" s="39">
        <v>0</v>
      </c>
      <c r="AI9" s="40">
        <v>0</v>
      </c>
      <c r="AJ9" s="39">
        <v>0</v>
      </c>
      <c r="AK9" s="39">
        <v>0</v>
      </c>
      <c r="AL9" s="40">
        <v>0</v>
      </c>
      <c r="AM9" s="39">
        <v>110000000</v>
      </c>
      <c r="AN9" s="39">
        <v>0</v>
      </c>
      <c r="AO9" s="40">
        <v>0</v>
      </c>
      <c r="AP9" s="60" t="s">
        <v>145</v>
      </c>
    </row>
    <row r="10" spans="2:42" ht="31.5" customHeight="1">
      <c r="B10" s="6">
        <v>4</v>
      </c>
      <c r="C10" s="6" t="s">
        <v>54</v>
      </c>
      <c r="D10" s="6">
        <v>2</v>
      </c>
      <c r="E10" s="7" t="s">
        <v>44</v>
      </c>
      <c r="F10" s="6">
        <v>28</v>
      </c>
      <c r="G10" s="7" t="s">
        <v>45</v>
      </c>
      <c r="H10" s="6">
        <v>1819</v>
      </c>
      <c r="I10" s="7" t="s">
        <v>55</v>
      </c>
      <c r="J10" s="6">
        <v>1</v>
      </c>
      <c r="K10" s="6" t="s">
        <v>56</v>
      </c>
      <c r="L10" s="13">
        <v>7.5</v>
      </c>
      <c r="M10" s="13">
        <v>7.5</v>
      </c>
      <c r="N10" s="20">
        <v>1</v>
      </c>
      <c r="O10" s="13">
        <v>7.5</v>
      </c>
      <c r="P10" s="13">
        <v>8.8000000000000007</v>
      </c>
      <c r="Q10" s="27">
        <v>1.1733333333333333</v>
      </c>
      <c r="R10" s="31">
        <v>7.5</v>
      </c>
      <c r="S10" s="31">
        <v>15</v>
      </c>
      <c r="T10" s="27">
        <v>2</v>
      </c>
      <c r="U10" s="31">
        <v>7.5</v>
      </c>
      <c r="V10" s="31">
        <v>7.5</v>
      </c>
      <c r="W10" s="20">
        <v>1</v>
      </c>
      <c r="X10" s="31">
        <v>30</v>
      </c>
      <c r="Y10" s="31">
        <v>38.799999999999997</v>
      </c>
      <c r="Z10" s="27">
        <v>1.2933333333333332</v>
      </c>
      <c r="AA10" s="9">
        <v>840696000</v>
      </c>
      <c r="AB10" s="9">
        <v>840403820</v>
      </c>
      <c r="AC10" s="23">
        <v>0.99965245463282804</v>
      </c>
      <c r="AD10" s="9">
        <v>714935000</v>
      </c>
      <c r="AE10" s="9">
        <v>712116333</v>
      </c>
      <c r="AF10" s="8">
        <v>0.99605744997797008</v>
      </c>
      <c r="AG10" s="9">
        <v>907594000</v>
      </c>
      <c r="AH10" s="9">
        <v>900474000</v>
      </c>
      <c r="AI10" s="8">
        <v>0.99215508255894158</v>
      </c>
      <c r="AJ10" s="9">
        <v>428200000</v>
      </c>
      <c r="AK10" s="9">
        <v>400621485</v>
      </c>
      <c r="AL10" s="8">
        <v>0.93559431340495092</v>
      </c>
      <c r="AM10" s="9">
        <v>2891425000</v>
      </c>
      <c r="AN10" s="9">
        <v>2853615638</v>
      </c>
      <c r="AO10" s="8">
        <v>0.98692362347285512</v>
      </c>
    </row>
    <row r="11" spans="2:42" ht="31.5" customHeight="1">
      <c r="B11" s="6">
        <v>5</v>
      </c>
      <c r="C11" s="6" t="s">
        <v>57</v>
      </c>
      <c r="D11" s="6">
        <v>2</v>
      </c>
      <c r="E11" s="7" t="s">
        <v>44</v>
      </c>
      <c r="F11" s="6">
        <v>28</v>
      </c>
      <c r="G11" s="7" t="s">
        <v>45</v>
      </c>
      <c r="H11" s="6">
        <v>1805</v>
      </c>
      <c r="I11" s="7" t="s">
        <v>58</v>
      </c>
      <c r="J11" s="6">
        <v>1</v>
      </c>
      <c r="K11" s="6" t="s">
        <v>59</v>
      </c>
      <c r="L11" s="13">
        <v>5</v>
      </c>
      <c r="M11" s="13">
        <v>5</v>
      </c>
      <c r="N11" s="20">
        <v>1</v>
      </c>
      <c r="O11" s="13">
        <v>5</v>
      </c>
      <c r="P11" s="13">
        <v>5</v>
      </c>
      <c r="Q11" s="27">
        <v>1</v>
      </c>
      <c r="R11" s="31">
        <v>7</v>
      </c>
      <c r="S11" s="31">
        <v>7</v>
      </c>
      <c r="T11" s="27">
        <v>1</v>
      </c>
      <c r="U11" s="31">
        <v>8</v>
      </c>
      <c r="V11" s="31">
        <v>8</v>
      </c>
      <c r="W11" s="20">
        <v>1</v>
      </c>
      <c r="X11" s="31">
        <v>25</v>
      </c>
      <c r="Y11" s="31">
        <v>25</v>
      </c>
      <c r="Z11" s="27">
        <v>1</v>
      </c>
      <c r="AA11" s="9">
        <v>391899000</v>
      </c>
      <c r="AB11" s="9">
        <v>391899000</v>
      </c>
      <c r="AC11" s="23">
        <v>1</v>
      </c>
      <c r="AD11" s="9">
        <v>343483000</v>
      </c>
      <c r="AE11" s="9">
        <v>343483000</v>
      </c>
      <c r="AF11" s="8">
        <v>1</v>
      </c>
      <c r="AG11" s="9">
        <v>600000000</v>
      </c>
      <c r="AH11" s="9">
        <v>600000000</v>
      </c>
      <c r="AI11" s="8">
        <v>1</v>
      </c>
      <c r="AJ11" s="9">
        <v>691100000</v>
      </c>
      <c r="AK11" s="9">
        <v>691100000</v>
      </c>
      <c r="AL11" s="8">
        <v>1</v>
      </c>
      <c r="AM11" s="9">
        <v>2026482000</v>
      </c>
      <c r="AN11" s="9">
        <v>2026482000</v>
      </c>
      <c r="AO11" s="8">
        <v>1</v>
      </c>
    </row>
    <row r="12" spans="2:42" ht="31.5" customHeight="1">
      <c r="B12" s="6">
        <v>6</v>
      </c>
      <c r="C12" s="6" t="s">
        <v>60</v>
      </c>
      <c r="D12" s="6">
        <v>2</v>
      </c>
      <c r="E12" s="7" t="s">
        <v>44</v>
      </c>
      <c r="F12" s="6">
        <v>28</v>
      </c>
      <c r="G12" s="7" t="s">
        <v>45</v>
      </c>
      <c r="H12" s="6">
        <v>1919</v>
      </c>
      <c r="I12" s="7" t="s">
        <v>61</v>
      </c>
      <c r="J12" s="6">
        <v>1</v>
      </c>
      <c r="K12" s="6" t="s">
        <v>62</v>
      </c>
      <c r="L12" s="13">
        <v>2</v>
      </c>
      <c r="M12" s="13">
        <v>2</v>
      </c>
      <c r="N12" s="20">
        <v>1</v>
      </c>
      <c r="O12" s="13">
        <v>0</v>
      </c>
      <c r="P12" s="13">
        <v>0</v>
      </c>
      <c r="Q12" s="27">
        <v>0</v>
      </c>
      <c r="R12" s="31">
        <v>2</v>
      </c>
      <c r="S12" s="31">
        <v>2</v>
      </c>
      <c r="T12" s="27">
        <v>1</v>
      </c>
      <c r="U12" s="31">
        <v>4</v>
      </c>
      <c r="V12" s="31">
        <v>4</v>
      </c>
      <c r="W12" s="20">
        <v>1</v>
      </c>
      <c r="X12" s="31">
        <v>8</v>
      </c>
      <c r="Y12" s="31">
        <v>8</v>
      </c>
      <c r="Z12" s="27">
        <v>1</v>
      </c>
      <c r="AA12" s="9">
        <v>222000000</v>
      </c>
      <c r="AB12" s="9">
        <v>222000000</v>
      </c>
      <c r="AC12" s="23">
        <v>1</v>
      </c>
      <c r="AD12" s="9">
        <v>0</v>
      </c>
      <c r="AE12" s="9">
        <v>0</v>
      </c>
      <c r="AF12" s="8">
        <v>0</v>
      </c>
      <c r="AG12" s="9">
        <v>252000000</v>
      </c>
      <c r="AH12" s="9">
        <v>252000000</v>
      </c>
      <c r="AI12" s="8">
        <v>1</v>
      </c>
      <c r="AJ12" s="9">
        <v>300000000</v>
      </c>
      <c r="AK12" s="9">
        <v>300000000</v>
      </c>
      <c r="AL12" s="8">
        <v>1</v>
      </c>
      <c r="AM12" s="9">
        <v>774000000</v>
      </c>
      <c r="AN12" s="9">
        <v>774000000</v>
      </c>
      <c r="AO12" s="8">
        <v>1</v>
      </c>
    </row>
    <row r="13" spans="2:42" ht="31.5" customHeight="1">
      <c r="B13" s="6">
        <v>7</v>
      </c>
      <c r="C13" s="6" t="s">
        <v>63</v>
      </c>
      <c r="D13" s="6">
        <v>2</v>
      </c>
      <c r="E13" s="7" t="s">
        <v>44</v>
      </c>
      <c r="F13" s="6">
        <v>28</v>
      </c>
      <c r="G13" s="7" t="s">
        <v>45</v>
      </c>
      <c r="H13" s="6">
        <v>1733</v>
      </c>
      <c r="I13" s="7" t="s">
        <v>64</v>
      </c>
      <c r="J13" s="6">
        <v>1</v>
      </c>
      <c r="K13" s="6" t="s">
        <v>65</v>
      </c>
      <c r="L13" s="13">
        <v>2</v>
      </c>
      <c r="M13" s="13">
        <v>2</v>
      </c>
      <c r="N13" s="20">
        <v>1</v>
      </c>
      <c r="O13" s="13">
        <v>2</v>
      </c>
      <c r="P13" s="13">
        <v>2</v>
      </c>
      <c r="Q13" s="27">
        <v>1</v>
      </c>
      <c r="R13" s="31">
        <v>0</v>
      </c>
      <c r="S13" s="31">
        <v>0</v>
      </c>
      <c r="T13" s="27">
        <v>0</v>
      </c>
      <c r="U13" s="31">
        <v>0</v>
      </c>
      <c r="V13" s="31">
        <v>0</v>
      </c>
      <c r="W13" s="20">
        <v>0</v>
      </c>
      <c r="X13" s="31">
        <v>4</v>
      </c>
      <c r="Y13" s="31">
        <v>4</v>
      </c>
      <c r="Z13" s="27">
        <v>1</v>
      </c>
      <c r="AA13" s="9">
        <v>961606000</v>
      </c>
      <c r="AB13" s="9">
        <v>961606000</v>
      </c>
      <c r="AC13" s="23">
        <v>1</v>
      </c>
      <c r="AD13" s="9">
        <v>500000000</v>
      </c>
      <c r="AE13" s="9">
        <v>500000000</v>
      </c>
      <c r="AF13" s="8">
        <v>1</v>
      </c>
      <c r="AG13" s="9">
        <v>0</v>
      </c>
      <c r="AH13" s="9">
        <v>0</v>
      </c>
      <c r="AI13" s="8">
        <v>0</v>
      </c>
      <c r="AJ13" s="9">
        <v>0</v>
      </c>
      <c r="AK13" s="9">
        <v>0</v>
      </c>
      <c r="AL13" s="8">
        <v>0</v>
      </c>
      <c r="AM13" s="9">
        <v>1461606000</v>
      </c>
      <c r="AN13" s="9">
        <v>1461606000</v>
      </c>
      <c r="AO13" s="8">
        <v>1</v>
      </c>
    </row>
    <row r="14" spans="2:42" ht="31.5" customHeight="1">
      <c r="B14" s="6">
        <v>8</v>
      </c>
      <c r="C14" s="6" t="s">
        <v>66</v>
      </c>
      <c r="D14" s="6">
        <v>2</v>
      </c>
      <c r="E14" s="7" t="s">
        <v>44</v>
      </c>
      <c r="F14" s="6">
        <v>28</v>
      </c>
      <c r="G14" s="7" t="s">
        <v>45</v>
      </c>
      <c r="H14" s="6">
        <v>2121</v>
      </c>
      <c r="I14" s="7" t="s">
        <v>67</v>
      </c>
      <c r="J14" s="6">
        <v>1</v>
      </c>
      <c r="K14" s="6" t="s">
        <v>68</v>
      </c>
      <c r="L14" s="13">
        <v>2</v>
      </c>
      <c r="M14" s="13">
        <v>2</v>
      </c>
      <c r="N14" s="20">
        <v>1</v>
      </c>
      <c r="O14" s="13">
        <v>3</v>
      </c>
      <c r="P14" s="13">
        <v>3</v>
      </c>
      <c r="Q14" s="27">
        <v>1</v>
      </c>
      <c r="R14" s="31">
        <v>5</v>
      </c>
      <c r="S14" s="31">
        <v>5</v>
      </c>
      <c r="T14" s="27">
        <v>1</v>
      </c>
      <c r="U14" s="31">
        <v>2</v>
      </c>
      <c r="V14" s="31">
        <v>2</v>
      </c>
      <c r="W14" s="20">
        <v>1</v>
      </c>
      <c r="X14" s="31">
        <v>12</v>
      </c>
      <c r="Y14" s="31">
        <v>12</v>
      </c>
      <c r="Z14" s="27">
        <v>1</v>
      </c>
      <c r="AA14" s="9">
        <v>972302582</v>
      </c>
      <c r="AB14" s="9">
        <v>972302581</v>
      </c>
      <c r="AC14" s="23">
        <v>0.99999999897151359</v>
      </c>
      <c r="AD14" s="9">
        <v>716765000</v>
      </c>
      <c r="AE14" s="9">
        <v>716764922</v>
      </c>
      <c r="AF14" s="8">
        <v>0.99999989117772214</v>
      </c>
      <c r="AG14" s="9">
        <v>1000000000</v>
      </c>
      <c r="AH14" s="9">
        <v>1000000000</v>
      </c>
      <c r="AI14" s="8">
        <v>1</v>
      </c>
      <c r="AJ14" s="9">
        <v>1000000000</v>
      </c>
      <c r="AK14" s="9">
        <v>464520000</v>
      </c>
      <c r="AL14" s="8">
        <v>0.46451999999999999</v>
      </c>
      <c r="AM14" s="9">
        <v>3689067582</v>
      </c>
      <c r="AN14" s="9">
        <v>3153587503</v>
      </c>
      <c r="AO14" s="8">
        <v>0.85484676897415535</v>
      </c>
    </row>
    <row r="15" spans="2:42" s="41" customFormat="1" ht="31.5" customHeight="1">
      <c r="B15" s="33">
        <v>9</v>
      </c>
      <c r="C15" s="33" t="s">
        <v>69</v>
      </c>
      <c r="D15" s="33">
        <v>2</v>
      </c>
      <c r="E15" s="34" t="s">
        <v>44</v>
      </c>
      <c r="F15" s="33">
        <v>28</v>
      </c>
      <c r="G15" s="34" t="s">
        <v>45</v>
      </c>
      <c r="H15" s="33">
        <v>1767</v>
      </c>
      <c r="I15" s="34" t="s">
        <v>70</v>
      </c>
      <c r="J15" s="33">
        <v>1</v>
      </c>
      <c r="K15" s="33" t="s">
        <v>71</v>
      </c>
      <c r="L15" s="35">
        <v>4</v>
      </c>
      <c r="M15" s="35">
        <v>4</v>
      </c>
      <c r="N15" s="36">
        <v>1</v>
      </c>
      <c r="O15" s="35">
        <v>4</v>
      </c>
      <c r="P15" s="35">
        <v>4</v>
      </c>
      <c r="Q15" s="37">
        <v>1</v>
      </c>
      <c r="R15" s="38">
        <v>0</v>
      </c>
      <c r="S15" s="38">
        <v>0</v>
      </c>
      <c r="T15" s="37">
        <v>0</v>
      </c>
      <c r="U15" s="38">
        <v>0</v>
      </c>
      <c r="V15" s="38">
        <v>0</v>
      </c>
      <c r="W15" s="36">
        <v>0</v>
      </c>
      <c r="X15" s="38">
        <v>15</v>
      </c>
      <c r="Y15" s="38">
        <v>8</v>
      </c>
      <c r="Z15" s="37">
        <v>0.53333333333333333</v>
      </c>
      <c r="AA15" s="39">
        <v>221081000</v>
      </c>
      <c r="AB15" s="39">
        <v>221080000</v>
      </c>
      <c r="AC15" s="42">
        <v>0.99999547677095724</v>
      </c>
      <c r="AD15" s="39">
        <v>104804351</v>
      </c>
      <c r="AE15" s="39">
        <v>104804351</v>
      </c>
      <c r="AF15" s="40">
        <v>1</v>
      </c>
      <c r="AG15" s="39">
        <v>0</v>
      </c>
      <c r="AH15" s="39">
        <v>0</v>
      </c>
      <c r="AI15" s="40">
        <v>0</v>
      </c>
      <c r="AJ15" s="39">
        <v>0</v>
      </c>
      <c r="AK15" s="39">
        <v>0</v>
      </c>
      <c r="AL15" s="40">
        <v>0</v>
      </c>
      <c r="AM15" s="39">
        <v>325885351</v>
      </c>
      <c r="AN15" s="39">
        <v>325884351</v>
      </c>
      <c r="AO15" s="40">
        <v>0.99999693143617252</v>
      </c>
    </row>
    <row r="16" spans="2:42" ht="31.5" customHeight="1">
      <c r="B16" s="6">
        <v>10</v>
      </c>
      <c r="C16" s="6" t="s">
        <v>72</v>
      </c>
      <c r="D16" s="6">
        <v>2</v>
      </c>
      <c r="E16" s="7" t="s">
        <v>44</v>
      </c>
      <c r="F16" s="6">
        <v>28</v>
      </c>
      <c r="G16" s="7" t="s">
        <v>45</v>
      </c>
      <c r="H16" s="6">
        <v>1603</v>
      </c>
      <c r="I16" s="7" t="s">
        <v>73</v>
      </c>
      <c r="J16" s="6">
        <v>1</v>
      </c>
      <c r="K16" s="6" t="s">
        <v>74</v>
      </c>
      <c r="L16" s="13">
        <v>0.75</v>
      </c>
      <c r="M16" s="13">
        <v>0.75</v>
      </c>
      <c r="N16" s="20">
        <v>1</v>
      </c>
      <c r="O16" s="13">
        <v>0</v>
      </c>
      <c r="P16" s="13">
        <v>0</v>
      </c>
      <c r="Q16" s="27">
        <v>0</v>
      </c>
      <c r="R16" s="31">
        <v>0</v>
      </c>
      <c r="S16" s="31">
        <v>0</v>
      </c>
      <c r="T16" s="27">
        <v>0</v>
      </c>
      <c r="U16" s="31">
        <v>2.25</v>
      </c>
      <c r="V16" s="31">
        <v>1.08</v>
      </c>
      <c r="W16" s="20">
        <v>0.48000000000000004</v>
      </c>
      <c r="X16" s="31">
        <v>3</v>
      </c>
      <c r="Y16" s="31">
        <v>1.83</v>
      </c>
      <c r="Z16" s="27">
        <v>0.61</v>
      </c>
      <c r="AA16" s="9">
        <v>652755000</v>
      </c>
      <c r="AB16" s="9">
        <v>652755000</v>
      </c>
      <c r="AC16" s="23">
        <v>1</v>
      </c>
      <c r="AD16" s="9">
        <v>0</v>
      </c>
      <c r="AE16" s="9">
        <v>0</v>
      </c>
      <c r="AF16" s="8">
        <v>0</v>
      </c>
      <c r="AG16" s="9">
        <v>0</v>
      </c>
      <c r="AH16" s="9">
        <v>0</v>
      </c>
      <c r="AI16" s="8">
        <v>0</v>
      </c>
      <c r="AJ16" s="9">
        <v>1000000000</v>
      </c>
      <c r="AK16" s="9">
        <v>999774632</v>
      </c>
      <c r="AL16" s="8">
        <v>0.99977463200000005</v>
      </c>
      <c r="AM16" s="9">
        <v>1652755000</v>
      </c>
      <c r="AN16" s="9">
        <v>1652529632</v>
      </c>
      <c r="AO16" s="8">
        <v>0.99986364101152314</v>
      </c>
    </row>
    <row r="17" spans="2:41" ht="31.5" customHeight="1">
      <c r="B17" s="6">
        <v>11</v>
      </c>
      <c r="C17" s="6" t="s">
        <v>75</v>
      </c>
      <c r="D17" s="6">
        <v>2</v>
      </c>
      <c r="E17" s="7" t="s">
        <v>44</v>
      </c>
      <c r="F17" s="6">
        <v>28</v>
      </c>
      <c r="G17" s="7" t="s">
        <v>45</v>
      </c>
      <c r="H17" s="6">
        <v>1968</v>
      </c>
      <c r="I17" s="7" t="s">
        <v>76</v>
      </c>
      <c r="J17" s="6">
        <v>1</v>
      </c>
      <c r="K17" s="6" t="s">
        <v>74</v>
      </c>
      <c r="L17" s="13">
        <v>0.75</v>
      </c>
      <c r="M17" s="13">
        <v>0.75</v>
      </c>
      <c r="N17" s="20">
        <v>1</v>
      </c>
      <c r="O17" s="13">
        <v>0.01</v>
      </c>
      <c r="P17" s="13">
        <v>0.01</v>
      </c>
      <c r="Q17" s="27">
        <v>1</v>
      </c>
      <c r="R17" s="31">
        <v>0.85</v>
      </c>
      <c r="S17" s="31">
        <v>0.85</v>
      </c>
      <c r="T17" s="27">
        <v>1</v>
      </c>
      <c r="U17" s="31">
        <v>1.39</v>
      </c>
      <c r="V17" s="31">
        <v>1.22</v>
      </c>
      <c r="W17" s="20">
        <v>0.8776978417266188</v>
      </c>
      <c r="X17" s="31">
        <v>3</v>
      </c>
      <c r="Y17" s="31">
        <v>2.83</v>
      </c>
      <c r="Z17" s="27">
        <v>0.94333333333333336</v>
      </c>
      <c r="AA17" s="9">
        <v>798861000</v>
      </c>
      <c r="AB17" s="9">
        <v>798781752</v>
      </c>
      <c r="AC17" s="23">
        <v>0.9999007987622377</v>
      </c>
      <c r="AD17" s="9">
        <v>30187016</v>
      </c>
      <c r="AE17" s="9">
        <v>30169475</v>
      </c>
      <c r="AF17" s="8">
        <v>0.99941892236052743</v>
      </c>
      <c r="AG17" s="9">
        <v>900000000</v>
      </c>
      <c r="AH17" s="9">
        <v>899611669</v>
      </c>
      <c r="AI17" s="8">
        <v>0.99956852111111116</v>
      </c>
      <c r="AJ17" s="9">
        <v>990000000</v>
      </c>
      <c r="AK17" s="9">
        <v>979441715</v>
      </c>
      <c r="AL17" s="8">
        <v>0.9893350656565657</v>
      </c>
      <c r="AM17" s="9">
        <v>2719048016</v>
      </c>
      <c r="AN17" s="9">
        <v>2708004611</v>
      </c>
      <c r="AO17" s="8">
        <v>0.99593850313234045</v>
      </c>
    </row>
    <row r="18" spans="2:41" ht="31.5" customHeight="1">
      <c r="B18" s="6">
        <v>12</v>
      </c>
      <c r="C18" s="6" t="s">
        <v>77</v>
      </c>
      <c r="D18" s="6">
        <v>2</v>
      </c>
      <c r="E18" s="7" t="s">
        <v>44</v>
      </c>
      <c r="F18" s="6">
        <v>28</v>
      </c>
      <c r="G18" s="7" t="s">
        <v>45</v>
      </c>
      <c r="H18" s="6">
        <v>2009</v>
      </c>
      <c r="I18" s="7" t="s">
        <v>78</v>
      </c>
      <c r="J18" s="6">
        <v>1</v>
      </c>
      <c r="K18" s="6" t="s">
        <v>79</v>
      </c>
      <c r="L18" s="13">
        <v>0.75</v>
      </c>
      <c r="M18" s="13">
        <v>0</v>
      </c>
      <c r="N18" s="20">
        <v>0</v>
      </c>
      <c r="O18" s="13">
        <v>0</v>
      </c>
      <c r="P18" s="13">
        <v>0</v>
      </c>
      <c r="Q18" s="27">
        <v>0</v>
      </c>
      <c r="R18" s="31">
        <v>0.75</v>
      </c>
      <c r="S18" s="31">
        <v>2</v>
      </c>
      <c r="T18" s="27">
        <v>2.6666666666666665</v>
      </c>
      <c r="U18" s="31">
        <v>1.5</v>
      </c>
      <c r="V18" s="31">
        <v>1.5</v>
      </c>
      <c r="W18" s="20">
        <v>1</v>
      </c>
      <c r="X18" s="31">
        <v>3</v>
      </c>
      <c r="Y18" s="31">
        <v>3.5</v>
      </c>
      <c r="Z18" s="27">
        <v>1.1666666666666667</v>
      </c>
      <c r="AA18" s="9">
        <v>272241000</v>
      </c>
      <c r="AB18" s="9">
        <v>272241000</v>
      </c>
      <c r="AC18" s="23">
        <v>1</v>
      </c>
      <c r="AD18" s="9">
        <v>0</v>
      </c>
      <c r="AE18" s="9">
        <v>0</v>
      </c>
      <c r="AF18" s="8">
        <v>0</v>
      </c>
      <c r="AG18" s="9">
        <v>100000000</v>
      </c>
      <c r="AH18" s="9">
        <v>100000000</v>
      </c>
      <c r="AI18" s="8">
        <v>1</v>
      </c>
      <c r="AJ18" s="9">
        <v>150000000</v>
      </c>
      <c r="AK18" s="9">
        <v>150000000</v>
      </c>
      <c r="AL18" s="8">
        <v>1</v>
      </c>
      <c r="AM18" s="9">
        <v>522241000</v>
      </c>
      <c r="AN18" s="9">
        <v>522241000</v>
      </c>
      <c r="AO18" s="8">
        <v>1</v>
      </c>
    </row>
    <row r="19" spans="2:41" ht="31.5" customHeight="1">
      <c r="B19" s="6">
        <v>13</v>
      </c>
      <c r="C19" s="6" t="s">
        <v>80</v>
      </c>
      <c r="D19" s="6">
        <v>2</v>
      </c>
      <c r="E19" s="7" t="s">
        <v>44</v>
      </c>
      <c r="F19" s="6">
        <v>28</v>
      </c>
      <c r="G19" s="7" t="s">
        <v>45</v>
      </c>
      <c r="H19" s="6">
        <v>2120</v>
      </c>
      <c r="I19" s="7" t="s">
        <v>81</v>
      </c>
      <c r="J19" s="6">
        <v>1</v>
      </c>
      <c r="K19" s="6" t="s">
        <v>82</v>
      </c>
      <c r="L19" s="13">
        <v>0</v>
      </c>
      <c r="M19" s="13">
        <v>0</v>
      </c>
      <c r="N19" s="20">
        <v>0</v>
      </c>
      <c r="O19" s="13">
        <v>0</v>
      </c>
      <c r="P19" s="13">
        <v>0</v>
      </c>
      <c r="Q19" s="27">
        <v>0</v>
      </c>
      <c r="R19" s="31">
        <v>1</v>
      </c>
      <c r="S19" s="31">
        <v>1</v>
      </c>
      <c r="T19" s="27">
        <v>1</v>
      </c>
      <c r="U19" s="31">
        <v>1</v>
      </c>
      <c r="V19" s="31">
        <v>1</v>
      </c>
      <c r="W19" s="20">
        <v>1</v>
      </c>
      <c r="X19" s="31">
        <v>2</v>
      </c>
      <c r="Y19" s="31">
        <v>2</v>
      </c>
      <c r="Z19" s="27">
        <v>1</v>
      </c>
      <c r="AA19" s="9">
        <v>0</v>
      </c>
      <c r="AB19" s="9">
        <v>0</v>
      </c>
      <c r="AC19" s="23">
        <v>0</v>
      </c>
      <c r="AD19" s="9">
        <v>0</v>
      </c>
      <c r="AE19" s="9">
        <v>0</v>
      </c>
      <c r="AF19" s="8">
        <v>0</v>
      </c>
      <c r="AG19" s="9">
        <v>388000000</v>
      </c>
      <c r="AH19" s="9">
        <v>387893416</v>
      </c>
      <c r="AI19" s="8">
        <v>0.99972529896907214</v>
      </c>
      <c r="AJ19" s="9">
        <v>297457000</v>
      </c>
      <c r="AK19" s="9">
        <v>297157000</v>
      </c>
      <c r="AL19" s="8">
        <v>0.99899145086516705</v>
      </c>
      <c r="AM19" s="9">
        <v>685457000</v>
      </c>
      <c r="AN19" s="9">
        <v>685050416</v>
      </c>
      <c r="AO19" s="8">
        <v>0.99940684244234135</v>
      </c>
    </row>
    <row r="20" spans="2:41" ht="31.5" customHeight="1">
      <c r="B20" s="6">
        <v>17</v>
      </c>
      <c r="C20" s="6" t="s">
        <v>83</v>
      </c>
      <c r="D20" s="6">
        <v>2</v>
      </c>
      <c r="E20" s="7" t="s">
        <v>44</v>
      </c>
      <c r="F20" s="6">
        <v>28</v>
      </c>
      <c r="G20" s="7" t="s">
        <v>45</v>
      </c>
      <c r="H20" s="6">
        <v>1701</v>
      </c>
      <c r="I20" s="7" t="s">
        <v>84</v>
      </c>
      <c r="J20" s="6">
        <v>1</v>
      </c>
      <c r="K20" s="6" t="s">
        <v>85</v>
      </c>
      <c r="L20" s="13">
        <v>0</v>
      </c>
      <c r="M20" s="13">
        <v>0</v>
      </c>
      <c r="N20" s="20">
        <v>0</v>
      </c>
      <c r="O20" s="13">
        <v>0</v>
      </c>
      <c r="P20" s="13">
        <v>0</v>
      </c>
      <c r="Q20" s="27">
        <v>0</v>
      </c>
      <c r="R20" s="31">
        <v>0</v>
      </c>
      <c r="S20" s="31">
        <v>0</v>
      </c>
      <c r="T20" s="27">
        <v>0</v>
      </c>
      <c r="U20" s="31">
        <v>0.01</v>
      </c>
      <c r="V20" s="31">
        <v>0.01</v>
      </c>
      <c r="W20" s="20">
        <v>1</v>
      </c>
      <c r="X20" s="31">
        <v>0.01</v>
      </c>
      <c r="Y20" s="31">
        <v>0.01</v>
      </c>
      <c r="Z20" s="27">
        <v>1</v>
      </c>
      <c r="AA20" s="9">
        <v>0</v>
      </c>
      <c r="AB20" s="9">
        <v>0</v>
      </c>
      <c r="AC20" s="23">
        <v>0</v>
      </c>
      <c r="AD20" s="9">
        <v>0</v>
      </c>
      <c r="AE20" s="9">
        <v>0</v>
      </c>
      <c r="AF20" s="8">
        <v>0</v>
      </c>
      <c r="AG20" s="9">
        <v>0</v>
      </c>
      <c r="AH20" s="9">
        <v>0</v>
      </c>
      <c r="AI20" s="8">
        <v>0</v>
      </c>
      <c r="AJ20" s="9">
        <v>151000000</v>
      </c>
      <c r="AK20" s="9">
        <v>147488662</v>
      </c>
      <c r="AL20" s="8">
        <v>0.9767461059602649</v>
      </c>
      <c r="AM20" s="9">
        <v>151000000</v>
      </c>
      <c r="AN20" s="9">
        <v>147488662</v>
      </c>
      <c r="AO20" s="8">
        <v>0.9767461059602649</v>
      </c>
    </row>
    <row r="21" spans="2:41" ht="31.5" customHeight="1">
      <c r="B21" s="6">
        <v>18</v>
      </c>
      <c r="C21" s="6" t="s">
        <v>86</v>
      </c>
      <c r="D21" s="6">
        <v>2</v>
      </c>
      <c r="E21" s="7" t="s">
        <v>44</v>
      </c>
      <c r="F21" s="6">
        <v>28</v>
      </c>
      <c r="G21" s="7" t="s">
        <v>45</v>
      </c>
      <c r="H21" s="6">
        <v>1661</v>
      </c>
      <c r="I21" s="7" t="s">
        <v>87</v>
      </c>
      <c r="J21" s="6">
        <v>1</v>
      </c>
      <c r="K21" s="6" t="s">
        <v>65</v>
      </c>
      <c r="L21" s="13">
        <v>1</v>
      </c>
      <c r="M21" s="13">
        <v>1</v>
      </c>
      <c r="N21" s="20">
        <v>1</v>
      </c>
      <c r="O21" s="13">
        <v>1</v>
      </c>
      <c r="P21" s="13">
        <v>1</v>
      </c>
      <c r="Q21" s="27">
        <v>1</v>
      </c>
      <c r="R21" s="31">
        <v>1</v>
      </c>
      <c r="S21" s="31">
        <v>1</v>
      </c>
      <c r="T21" s="27">
        <v>1</v>
      </c>
      <c r="U21" s="31">
        <v>1</v>
      </c>
      <c r="V21" s="31">
        <v>1</v>
      </c>
      <c r="W21" s="20">
        <v>1</v>
      </c>
      <c r="X21" s="31">
        <v>4</v>
      </c>
      <c r="Y21" s="31">
        <v>4</v>
      </c>
      <c r="Z21" s="27">
        <v>1</v>
      </c>
      <c r="AA21" s="9">
        <v>495336000</v>
      </c>
      <c r="AB21" s="9">
        <v>495336000</v>
      </c>
      <c r="AC21" s="23">
        <v>1</v>
      </c>
      <c r="AD21" s="9">
        <v>300000000</v>
      </c>
      <c r="AE21" s="9">
        <v>300000000</v>
      </c>
      <c r="AF21" s="8">
        <v>1</v>
      </c>
      <c r="AG21" s="9">
        <v>530000000</v>
      </c>
      <c r="AH21" s="9">
        <v>522981106</v>
      </c>
      <c r="AI21" s="8">
        <v>0.98675680377358488</v>
      </c>
      <c r="AJ21" s="9">
        <v>569870000</v>
      </c>
      <c r="AK21" s="9">
        <v>569869616</v>
      </c>
      <c r="AL21" s="8">
        <v>0.99999932616210718</v>
      </c>
      <c r="AM21" s="9">
        <v>1895206000</v>
      </c>
      <c r="AN21" s="9">
        <v>1888186722</v>
      </c>
      <c r="AO21" s="8">
        <v>0.99629629813329001</v>
      </c>
    </row>
    <row r="22" spans="2:41" ht="31.5" customHeight="1">
      <c r="B22" s="6">
        <v>19</v>
      </c>
      <c r="C22" s="6" t="s">
        <v>88</v>
      </c>
      <c r="D22" s="6">
        <v>2</v>
      </c>
      <c r="E22" s="7" t="s">
        <v>44</v>
      </c>
      <c r="F22" s="6">
        <v>28</v>
      </c>
      <c r="G22" s="7" t="s">
        <v>45</v>
      </c>
      <c r="H22" s="6">
        <v>2208</v>
      </c>
      <c r="I22" s="7" t="s">
        <v>89</v>
      </c>
      <c r="J22" s="6">
        <v>1</v>
      </c>
      <c r="K22" s="6" t="s">
        <v>90</v>
      </c>
      <c r="L22" s="13">
        <v>4</v>
      </c>
      <c r="M22" s="13">
        <v>4</v>
      </c>
      <c r="N22" s="20">
        <v>1</v>
      </c>
      <c r="O22" s="13">
        <v>3</v>
      </c>
      <c r="P22" s="13">
        <v>3</v>
      </c>
      <c r="Q22" s="27">
        <v>1</v>
      </c>
      <c r="R22" s="31">
        <v>3</v>
      </c>
      <c r="S22" s="31">
        <v>3</v>
      </c>
      <c r="T22" s="27">
        <v>1</v>
      </c>
      <c r="U22" s="31">
        <v>4</v>
      </c>
      <c r="V22" s="31">
        <v>4</v>
      </c>
      <c r="W22" s="20">
        <v>1</v>
      </c>
      <c r="X22" s="31">
        <v>14</v>
      </c>
      <c r="Y22" s="31">
        <v>14</v>
      </c>
      <c r="Z22" s="27">
        <v>1</v>
      </c>
      <c r="AA22" s="9">
        <v>2029312000</v>
      </c>
      <c r="AB22" s="9">
        <v>2002898482</v>
      </c>
      <c r="AC22" s="23">
        <v>0.98698400344550274</v>
      </c>
      <c r="AD22" s="9">
        <v>1114438000</v>
      </c>
      <c r="AE22" s="9">
        <v>1060788194</v>
      </c>
      <c r="AF22" s="8">
        <v>0.9518593174317459</v>
      </c>
      <c r="AG22" s="9">
        <v>2600000000</v>
      </c>
      <c r="AH22" s="9">
        <v>2598390764</v>
      </c>
      <c r="AI22" s="8">
        <v>0.99938106307692309</v>
      </c>
      <c r="AJ22" s="9">
        <v>1800000000</v>
      </c>
      <c r="AK22" s="9">
        <v>1800000000</v>
      </c>
      <c r="AL22" s="8">
        <v>1</v>
      </c>
      <c r="AM22" s="9">
        <v>7543750000</v>
      </c>
      <c r="AN22" s="9">
        <v>7462077440</v>
      </c>
      <c r="AO22" s="8">
        <v>0.98917348003313998</v>
      </c>
    </row>
    <row r="23" spans="2:41" ht="31.5" customHeight="1">
      <c r="B23" s="6">
        <v>20</v>
      </c>
      <c r="C23" s="6" t="s">
        <v>91</v>
      </c>
      <c r="D23" s="6">
        <v>2</v>
      </c>
      <c r="E23" s="7" t="s">
        <v>44</v>
      </c>
      <c r="F23" s="6">
        <v>28</v>
      </c>
      <c r="G23" s="7" t="s">
        <v>45</v>
      </c>
      <c r="H23" s="6">
        <v>1651</v>
      </c>
      <c r="I23" s="7" t="s">
        <v>92</v>
      </c>
      <c r="J23" s="6">
        <v>1</v>
      </c>
      <c r="K23" s="6" t="s">
        <v>68</v>
      </c>
      <c r="L23" s="13">
        <v>8</v>
      </c>
      <c r="M23" s="13">
        <v>8</v>
      </c>
      <c r="N23" s="20">
        <v>1</v>
      </c>
      <c r="O23" s="13">
        <v>1</v>
      </c>
      <c r="P23" s="13">
        <v>1</v>
      </c>
      <c r="Q23" s="27">
        <v>1</v>
      </c>
      <c r="R23" s="31">
        <v>2</v>
      </c>
      <c r="S23" s="31">
        <v>1</v>
      </c>
      <c r="T23" s="27">
        <v>0.5</v>
      </c>
      <c r="U23" s="31">
        <v>1</v>
      </c>
      <c r="V23" s="31">
        <v>1</v>
      </c>
      <c r="W23" s="20">
        <v>1</v>
      </c>
      <c r="X23" s="31">
        <v>12</v>
      </c>
      <c r="Y23" s="31">
        <v>11</v>
      </c>
      <c r="Z23" s="27">
        <v>0.91666666666666663</v>
      </c>
      <c r="AA23" s="9">
        <v>391053000</v>
      </c>
      <c r="AB23" s="9">
        <v>391053000</v>
      </c>
      <c r="AC23" s="23">
        <v>1</v>
      </c>
      <c r="AD23" s="9">
        <v>100000000</v>
      </c>
      <c r="AE23" s="9">
        <v>92000000</v>
      </c>
      <c r="AF23" s="8">
        <v>0.92</v>
      </c>
      <c r="AG23" s="9">
        <v>430000000</v>
      </c>
      <c r="AH23" s="9">
        <v>429945040</v>
      </c>
      <c r="AI23" s="8">
        <v>0.99987218604651162</v>
      </c>
      <c r="AJ23" s="9">
        <v>210000000</v>
      </c>
      <c r="AK23" s="9">
        <v>210000000</v>
      </c>
      <c r="AL23" s="8">
        <v>1</v>
      </c>
      <c r="AM23" s="9">
        <v>1131053000</v>
      </c>
      <c r="AN23" s="9">
        <v>1122998040</v>
      </c>
      <c r="AO23" s="8">
        <v>0.99287835318062023</v>
      </c>
    </row>
    <row r="24" spans="2:41" ht="31.5" customHeight="1">
      <c r="B24" s="67" t="s">
        <v>94</v>
      </c>
      <c r="C24" s="67"/>
      <c r="D24" s="67"/>
      <c r="E24" s="67"/>
      <c r="F24" s="67"/>
      <c r="G24" s="67"/>
      <c r="H24" s="67"/>
      <c r="I24" s="67"/>
      <c r="J24" s="67"/>
      <c r="K24" s="67"/>
      <c r="L24" s="17">
        <f>SUM(L7:L23)</f>
        <v>39.75</v>
      </c>
      <c r="M24" s="17">
        <f>SUM(M7:M23)</f>
        <v>39</v>
      </c>
      <c r="N24" s="21">
        <f>M24/L24</f>
        <v>0.98113207547169812</v>
      </c>
      <c r="O24" s="14">
        <f>SUM(O7:O23)</f>
        <v>49.51</v>
      </c>
      <c r="P24" s="14">
        <f>SUM(P7:P23)</f>
        <v>31.610000000000003</v>
      </c>
      <c r="Q24" s="28">
        <f>P24/O24</f>
        <v>0.63845687739850543</v>
      </c>
      <c r="R24" s="32">
        <f>SUM(R7:R23)</f>
        <v>34.1</v>
      </c>
      <c r="S24" s="32">
        <f>SUM(S7:S23)</f>
        <v>41.85</v>
      </c>
      <c r="T24" s="28">
        <f>S24/R24</f>
        <v>1.2272727272727273</v>
      </c>
      <c r="U24" s="32">
        <f>SUM(U7:U23)</f>
        <v>39</v>
      </c>
      <c r="V24" s="32">
        <f>SUM(V7:V23)</f>
        <v>37.159999999999997</v>
      </c>
      <c r="W24" s="21">
        <f>V24/U24</f>
        <v>0.95282051282051272</v>
      </c>
      <c r="X24" s="32">
        <f>SUM(X7:X23)</f>
        <v>169.35999999999999</v>
      </c>
      <c r="Y24" s="32">
        <f>SUM(Y7:Y23)</f>
        <v>149.62</v>
      </c>
      <c r="Z24" s="28">
        <f>Y24/X24</f>
        <v>0.88344355219650461</v>
      </c>
      <c r="AA24" s="11">
        <f>SUM(AA7:AA23)</f>
        <v>8481097582</v>
      </c>
      <c r="AB24" s="11">
        <f>SUM(AB7:AB23)</f>
        <v>8454311635</v>
      </c>
      <c r="AC24" s="24">
        <f>AB24/AA24</f>
        <v>0.99684168862095757</v>
      </c>
      <c r="AD24" s="11">
        <f>SUM(AD7:AD23)</f>
        <v>4417023367</v>
      </c>
      <c r="AE24" s="11">
        <f>SUM(AE7:AE23)</f>
        <v>4242537275</v>
      </c>
      <c r="AF24" s="10">
        <f>AE24/AD24</f>
        <v>0.96049690538121169</v>
      </c>
      <c r="AG24" s="11">
        <f>SUM(AG7:AG23)</f>
        <v>8549714049</v>
      </c>
      <c r="AH24" s="11">
        <f>SUM(AH7:AH23)</f>
        <v>8533416044</v>
      </c>
      <c r="AI24" s="10">
        <f>AH24/AG24</f>
        <v>0.99809373683065972</v>
      </c>
      <c r="AJ24" s="11">
        <f>SUM(AJ7:AJ23)</f>
        <v>8623627000</v>
      </c>
      <c r="AK24" s="11">
        <f>SUM(AK7:AK23)</f>
        <v>7877713323</v>
      </c>
      <c r="AL24" s="10">
        <f>AK24/AJ24</f>
        <v>0.91350348559834516</v>
      </c>
      <c r="AM24" s="11">
        <f>SUM(AM7:AM23)</f>
        <v>30071461998</v>
      </c>
      <c r="AN24" s="11">
        <f>SUM(AN7:AN23)</f>
        <v>29107978277</v>
      </c>
      <c r="AO24" s="10">
        <f>AN24/AM24</f>
        <v>0.96796019691147439</v>
      </c>
    </row>
    <row r="25" spans="2:41" ht="17.25" customHeight="1">
      <c r="B25" s="61" t="s">
        <v>93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</row>
    <row r="26" spans="2:41" ht="28.5" customHeight="1">
      <c r="B26" s="62" t="s">
        <v>146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</sheetData>
  <mergeCells count="16">
    <mergeCell ref="B25:AC25"/>
    <mergeCell ref="B26:P26"/>
    <mergeCell ref="B2:J3"/>
    <mergeCell ref="AJ5:AL5"/>
    <mergeCell ref="AM5:AO5"/>
    <mergeCell ref="B24:K24"/>
    <mergeCell ref="L4:Z4"/>
    <mergeCell ref="AA4:AO4"/>
    <mergeCell ref="L5:N5"/>
    <mergeCell ref="O5:Q5"/>
    <mergeCell ref="R5:T5"/>
    <mergeCell ref="U5:W5"/>
    <mergeCell ref="X5:Z5"/>
    <mergeCell ref="AA5:AC5"/>
    <mergeCell ref="AD5:AF5"/>
    <mergeCell ref="AG5:A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5"/>
  <sheetViews>
    <sheetView tabSelected="1" topLeftCell="A10" workbookViewId="0">
      <selection activeCell="B2" sqref="B2:I3"/>
    </sheetView>
  </sheetViews>
  <sheetFormatPr baseColWidth="10" defaultColWidth="10.875" defaultRowHeight="57" customHeight="1"/>
  <cols>
    <col min="1" max="1" width="3.25" style="47" customWidth="1"/>
    <col min="2" max="2" width="10.875" style="46"/>
    <col min="3" max="3" width="16.125" style="46" bestFit="1" customWidth="1"/>
    <col min="4" max="14" width="10.875" style="47"/>
    <col min="15" max="15" width="10.875" style="53"/>
    <col min="16" max="16" width="15.125" style="53" bestFit="1" customWidth="1"/>
    <col min="17" max="16384" width="10.875" style="47"/>
  </cols>
  <sheetData>
    <row r="1" spans="2:27" ht="10.5" customHeight="1"/>
    <row r="2" spans="2:27" ht="19.5" customHeight="1">
      <c r="B2" s="73" t="s">
        <v>142</v>
      </c>
      <c r="C2" s="73"/>
      <c r="D2" s="73"/>
      <c r="E2" s="73"/>
      <c r="F2" s="73"/>
      <c r="G2" s="73"/>
      <c r="H2" s="73"/>
      <c r="I2" s="74"/>
    </row>
    <row r="3" spans="2:27" ht="12.75" customHeight="1">
      <c r="B3" s="73"/>
      <c r="C3" s="73"/>
      <c r="D3" s="73"/>
      <c r="E3" s="73"/>
      <c r="F3" s="73"/>
      <c r="G3" s="73"/>
      <c r="H3" s="73"/>
      <c r="I3" s="74"/>
    </row>
    <row r="4" spans="2:27" ht="12.75" customHeight="1"/>
    <row r="5" spans="2:27" ht="66" customHeight="1">
      <c r="B5" s="43" t="s">
        <v>96</v>
      </c>
      <c r="C5" s="43" t="s">
        <v>97</v>
      </c>
      <c r="D5" s="43" t="s">
        <v>98</v>
      </c>
      <c r="E5" s="43" t="s">
        <v>99</v>
      </c>
      <c r="F5" s="43" t="s">
        <v>100</v>
      </c>
      <c r="G5" s="43" t="s">
        <v>101</v>
      </c>
      <c r="H5" s="43" t="s">
        <v>102</v>
      </c>
      <c r="I5" s="43" t="s">
        <v>103</v>
      </c>
      <c r="J5" s="43" t="s">
        <v>8</v>
      </c>
      <c r="K5" s="43" t="s">
        <v>104</v>
      </c>
      <c r="L5" s="44" t="s">
        <v>105</v>
      </c>
      <c r="M5" s="45" t="s">
        <v>106</v>
      </c>
      <c r="N5" s="44" t="s">
        <v>107</v>
      </c>
      <c r="O5" s="43" t="s">
        <v>108</v>
      </c>
      <c r="P5" s="43" t="s">
        <v>109</v>
      </c>
    </row>
    <row r="6" spans="2:27" ht="41.25" customHeight="1">
      <c r="B6" s="48">
        <v>3</v>
      </c>
      <c r="C6" s="48" t="s">
        <v>51</v>
      </c>
      <c r="D6" s="49" t="s">
        <v>95</v>
      </c>
      <c r="E6" s="49" t="s">
        <v>110</v>
      </c>
      <c r="F6" s="49" t="s">
        <v>117</v>
      </c>
      <c r="G6" s="49" t="s">
        <v>118</v>
      </c>
      <c r="H6" s="49" t="s">
        <v>119</v>
      </c>
      <c r="I6" s="49" t="s">
        <v>114</v>
      </c>
      <c r="J6" s="49" t="s">
        <v>115</v>
      </c>
      <c r="K6" s="49" t="s">
        <v>120</v>
      </c>
      <c r="L6" s="49" t="s">
        <v>121</v>
      </c>
      <c r="M6" s="49" t="s">
        <v>116</v>
      </c>
      <c r="N6" s="50" t="s">
        <v>144</v>
      </c>
      <c r="O6" s="54">
        <v>5</v>
      </c>
      <c r="P6" s="55">
        <v>250694000</v>
      </c>
    </row>
    <row r="7" spans="2:27" ht="41.25" customHeight="1">
      <c r="B7" s="48">
        <v>4</v>
      </c>
      <c r="C7" s="48" t="s">
        <v>54</v>
      </c>
      <c r="D7" s="49" t="s">
        <v>95</v>
      </c>
      <c r="E7" s="49" t="s">
        <v>110</v>
      </c>
      <c r="F7" s="49" t="s">
        <v>117</v>
      </c>
      <c r="G7" s="49" t="s">
        <v>118</v>
      </c>
      <c r="H7" s="49" t="s">
        <v>119</v>
      </c>
      <c r="I7" s="49" t="s">
        <v>114</v>
      </c>
      <c r="J7" s="49" t="s">
        <v>115</v>
      </c>
      <c r="K7" s="49" t="s">
        <v>138</v>
      </c>
      <c r="L7" s="49" t="s">
        <v>139</v>
      </c>
      <c r="M7" s="49" t="s">
        <v>116</v>
      </c>
      <c r="N7" s="50" t="s">
        <v>140</v>
      </c>
      <c r="O7" s="51">
        <v>2.5</v>
      </c>
      <c r="P7" s="56">
        <v>295462000</v>
      </c>
    </row>
    <row r="8" spans="2:27" ht="41.25" customHeight="1">
      <c r="B8" s="48">
        <v>5</v>
      </c>
      <c r="C8" s="48" t="s">
        <v>57</v>
      </c>
      <c r="D8" s="49" t="s">
        <v>95</v>
      </c>
      <c r="E8" s="49" t="s">
        <v>110</v>
      </c>
      <c r="F8" s="49" t="s">
        <v>117</v>
      </c>
      <c r="G8" s="49" t="s">
        <v>118</v>
      </c>
      <c r="H8" s="49" t="s">
        <v>119</v>
      </c>
      <c r="I8" s="49" t="s">
        <v>114</v>
      </c>
      <c r="J8" s="49" t="s">
        <v>115</v>
      </c>
      <c r="K8" s="49" t="s">
        <v>122</v>
      </c>
      <c r="L8" s="49" t="s">
        <v>123</v>
      </c>
      <c r="M8" s="49" t="s">
        <v>116</v>
      </c>
      <c r="N8" s="50" t="s">
        <v>124</v>
      </c>
      <c r="O8" s="51">
        <v>2</v>
      </c>
      <c r="P8" s="56">
        <v>229500000</v>
      </c>
    </row>
    <row r="9" spans="2:27" ht="41.25" customHeight="1">
      <c r="B9" s="48">
        <v>5</v>
      </c>
      <c r="C9" s="48" t="s">
        <v>57</v>
      </c>
      <c r="D9" s="49" t="s">
        <v>95</v>
      </c>
      <c r="E9" s="49" t="s">
        <v>110</v>
      </c>
      <c r="F9" s="49" t="s">
        <v>111</v>
      </c>
      <c r="G9" s="49" t="s">
        <v>112</v>
      </c>
      <c r="H9" s="49" t="s">
        <v>113</v>
      </c>
      <c r="I9" s="49" t="s">
        <v>114</v>
      </c>
      <c r="J9" s="49" t="s">
        <v>115</v>
      </c>
      <c r="K9" s="49" t="s">
        <v>125</v>
      </c>
      <c r="L9" s="49" t="s">
        <v>126</v>
      </c>
      <c r="M9" s="49" t="s">
        <v>116</v>
      </c>
      <c r="N9" s="50" t="s">
        <v>124</v>
      </c>
      <c r="O9" s="51">
        <v>2</v>
      </c>
      <c r="P9" s="56">
        <v>1944919000</v>
      </c>
    </row>
    <row r="10" spans="2:27" ht="41.25" customHeight="1">
      <c r="B10" s="48">
        <v>11</v>
      </c>
      <c r="C10" s="48" t="s">
        <v>75</v>
      </c>
      <c r="D10" s="49" t="s">
        <v>95</v>
      </c>
      <c r="E10" s="49" t="s">
        <v>110</v>
      </c>
      <c r="F10" s="49" t="s">
        <v>117</v>
      </c>
      <c r="G10" s="49" t="s">
        <v>118</v>
      </c>
      <c r="H10" s="49" t="s">
        <v>119</v>
      </c>
      <c r="I10" s="49" t="s">
        <v>114</v>
      </c>
      <c r="J10" s="49" t="s">
        <v>115</v>
      </c>
      <c r="K10" s="49" t="s">
        <v>130</v>
      </c>
      <c r="L10" s="49" t="s">
        <v>131</v>
      </c>
      <c r="M10" s="49" t="s">
        <v>116</v>
      </c>
      <c r="N10" s="50" t="s">
        <v>132</v>
      </c>
      <c r="O10" s="51">
        <v>0.5</v>
      </c>
      <c r="P10" s="56">
        <v>334803000</v>
      </c>
    </row>
    <row r="11" spans="2:27" ht="41.25" customHeight="1">
      <c r="B11" s="48">
        <v>19</v>
      </c>
      <c r="C11" s="48" t="s">
        <v>88</v>
      </c>
      <c r="D11" s="49" t="s">
        <v>95</v>
      </c>
      <c r="E11" s="49" t="s">
        <v>110</v>
      </c>
      <c r="F11" s="49" t="s">
        <v>117</v>
      </c>
      <c r="G11" s="49" t="s">
        <v>118</v>
      </c>
      <c r="H11" s="49" t="s">
        <v>119</v>
      </c>
      <c r="I11" s="49" t="s">
        <v>114</v>
      </c>
      <c r="J11" s="49" t="s">
        <v>115</v>
      </c>
      <c r="K11" s="49" t="s">
        <v>133</v>
      </c>
      <c r="L11" s="49" t="s">
        <v>134</v>
      </c>
      <c r="M11" s="49" t="s">
        <v>116</v>
      </c>
      <c r="N11" s="50" t="s">
        <v>135</v>
      </c>
      <c r="O11" s="51">
        <v>1</v>
      </c>
      <c r="P11" s="56">
        <v>608000000</v>
      </c>
    </row>
    <row r="12" spans="2:27" ht="41.25" customHeight="1">
      <c r="B12" s="48">
        <v>19</v>
      </c>
      <c r="C12" s="48" t="s">
        <v>88</v>
      </c>
      <c r="D12" s="49" t="s">
        <v>95</v>
      </c>
      <c r="E12" s="49" t="s">
        <v>110</v>
      </c>
      <c r="F12" s="49" t="s">
        <v>111</v>
      </c>
      <c r="G12" s="49" t="s">
        <v>112</v>
      </c>
      <c r="H12" s="49" t="s">
        <v>113</v>
      </c>
      <c r="I12" s="49" t="s">
        <v>114</v>
      </c>
      <c r="J12" s="49" t="s">
        <v>115</v>
      </c>
      <c r="K12" s="49" t="s">
        <v>136</v>
      </c>
      <c r="L12" s="49" t="s">
        <v>137</v>
      </c>
      <c r="M12" s="49" t="s">
        <v>116</v>
      </c>
      <c r="N12" s="50" t="s">
        <v>135</v>
      </c>
      <c r="O12" s="51">
        <v>2</v>
      </c>
      <c r="P12" s="56">
        <v>1049000000</v>
      </c>
    </row>
    <row r="13" spans="2:27" ht="41.25" customHeight="1">
      <c r="B13" s="48">
        <v>20</v>
      </c>
      <c r="C13" s="48" t="s">
        <v>91</v>
      </c>
      <c r="D13" s="49" t="s">
        <v>95</v>
      </c>
      <c r="E13" s="49" t="s">
        <v>110</v>
      </c>
      <c r="F13" s="49" t="s">
        <v>117</v>
      </c>
      <c r="G13" s="49" t="s">
        <v>118</v>
      </c>
      <c r="H13" s="49" t="s">
        <v>119</v>
      </c>
      <c r="I13" s="49" t="s">
        <v>114</v>
      </c>
      <c r="J13" s="49" t="s">
        <v>115</v>
      </c>
      <c r="K13" s="49" t="s">
        <v>127</v>
      </c>
      <c r="L13" s="49" t="s">
        <v>128</v>
      </c>
      <c r="M13" s="49" t="s">
        <v>116</v>
      </c>
      <c r="N13" s="50" t="s">
        <v>129</v>
      </c>
      <c r="O13" s="51">
        <v>4</v>
      </c>
      <c r="P13" s="56">
        <v>690000000</v>
      </c>
    </row>
    <row r="14" spans="2:27" ht="21" customHeight="1">
      <c r="B14" s="71" t="s">
        <v>94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57">
        <f>SUM(O6:O13)</f>
        <v>19</v>
      </c>
      <c r="P14" s="58">
        <f>SUM(P6:P13)</f>
        <v>5402378000</v>
      </c>
    </row>
    <row r="15" spans="2:27" ht="18.75" customHeight="1">
      <c r="B15" s="72" t="s">
        <v>143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59"/>
      <c r="P15" s="59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</row>
  </sheetData>
  <mergeCells count="3">
    <mergeCell ref="B14:N14"/>
    <mergeCell ref="B15:N15"/>
    <mergeCell ref="B2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2021-2024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Diana Fabiola Leon Guerrero</cp:lastModifiedBy>
  <dcterms:created xsi:type="dcterms:W3CDTF">2025-07-31T11:48:29Z</dcterms:created>
  <dcterms:modified xsi:type="dcterms:W3CDTF">2025-08-21T16:20:50Z</dcterms:modified>
</cp:coreProperties>
</file>